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tramwajewarszawskie.sharepoint.com/dzialy/dwz/Shared Documents/DEZ_002_2026_Utwardzenie gruntu_R4/03_SWZ/"/>
    </mc:Choice>
  </mc:AlternateContent>
  <xr:revisionPtr revIDLastSave="289" documentId="8_{873A1C46-B192-4817-89FD-9BCB1B1D4826}" xr6:coauthVersionLast="47" xr6:coauthVersionMax="47" xr10:uidLastSave="{E3AE720D-8493-48FB-B5AD-076377AD6372}"/>
  <bookViews>
    <workbookView xWindow="-120" yWindow="-120" windowWidth="29040" windowHeight="15840" tabRatio="285" xr2:uid="{00000000-000D-0000-FFFF-FFFF00000000}"/>
  </bookViews>
  <sheets>
    <sheet name="Cz. DROGOWO-TOROWA" sheetId="53" r:id="rId1"/>
  </sheets>
  <definedNames>
    <definedName name="_xlnm.Print_Area" localSheetId="0">'Cz. DROGOWO-TOROWA'!$A$1:$G$54</definedName>
    <definedName name="SUM_K1">#REF!</definedName>
    <definedName name="SUM_K10">#REF!</definedName>
    <definedName name="SUM_K11">#REF!</definedName>
    <definedName name="SUM_K12">#REF!</definedName>
    <definedName name="SUM_K13">#REF!</definedName>
    <definedName name="SUM_K14">#REF!</definedName>
    <definedName name="SUM_K15">#REF!</definedName>
    <definedName name="SUM_K16">#REF!</definedName>
    <definedName name="SUM_K17">#REF!</definedName>
    <definedName name="SUM_K18">#REF!</definedName>
    <definedName name="SUM_K19">#REF!</definedName>
    <definedName name="SUM_K2">#REF!</definedName>
    <definedName name="SUM_K20">#REF!</definedName>
    <definedName name="SUM_K21">#REF!</definedName>
    <definedName name="SUM_K22">#REF!</definedName>
    <definedName name="SUM_K23">#REF!</definedName>
    <definedName name="SUM_K3">#REF!</definedName>
    <definedName name="SUM_K4">#REF!</definedName>
    <definedName name="SUM_K5">#REF!</definedName>
    <definedName name="SUM_K6">#REF!</definedName>
    <definedName name="SUM_K7">#REF!</definedName>
    <definedName name="SUM_K8">#REF!</definedName>
    <definedName name="SUM_K9">#REF!</definedName>
    <definedName name="_xlnm.Print_Titles" localSheetId="0">'Cz. DROGOWO-TOROWA'!$3:$4</definedName>
  </definedNames>
  <calcPr calcId="191028"/>
  <customWorkbookViews>
    <customWorkbookView name="Sir Alexander GIBB - Mariusz Gołąbek - Widok osobisty" guid="{9E7F4FC0-63E2-11D5-ABF0-00B0D09AA948}" mergeInterval="0" personalView="1" maximized="1" windowWidth="1020" windowHeight="634" tabRatio="708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53" l="1"/>
  <c r="G47" i="53"/>
  <c r="G54" i="53" s="1"/>
  <c r="G53" i="53"/>
  <c r="G52" i="53"/>
  <c r="G50" i="53"/>
  <c r="G46" i="53"/>
  <c r="G45" i="53"/>
  <c r="G42" i="53"/>
  <c r="G41" i="53"/>
  <c r="G40" i="53"/>
  <c r="G39" i="53"/>
  <c r="G38" i="53"/>
  <c r="G37" i="53"/>
  <c r="G35" i="53"/>
  <c r="G24" i="53"/>
  <c r="G19" i="53"/>
  <c r="G32" i="53"/>
  <c r="G31" i="53"/>
  <c r="G29" i="53"/>
  <c r="G27" i="53"/>
  <c r="G23" i="53"/>
  <c r="G22" i="53"/>
  <c r="G18" i="53"/>
  <c r="G17" i="53"/>
  <c r="G16" i="53"/>
  <c r="G15" i="53"/>
  <c r="G14" i="53"/>
  <c r="G10" i="53"/>
  <c r="G8" i="53"/>
</calcChain>
</file>

<file path=xl/sharedStrings.xml><?xml version="1.0" encoding="utf-8"?>
<sst xmlns="http://schemas.openxmlformats.org/spreadsheetml/2006/main" count="111" uniqueCount="71">
  <si>
    <t>Utwardzenie powierzchni gruntu na terenie Zakładu Realizacji Przewozów R4 „Żoliborz”</t>
  </si>
  <si>
    <t>L.p.</t>
  </si>
  <si>
    <t>Podstawa</t>
  </si>
  <si>
    <t>Opis robót</t>
  </si>
  <si>
    <t>Jednostka</t>
  </si>
  <si>
    <t>Obmiar</t>
  </si>
  <si>
    <t>Cena jedn.</t>
  </si>
  <si>
    <t>Wartość</t>
  </si>
  <si>
    <t>BRANŻA DROGOWA</t>
  </si>
  <si>
    <t>ROBOTY PRZYGOTOWAWCZE</t>
  </si>
  <si>
    <t>D.01.01.01</t>
  </si>
  <si>
    <t>Odtworzenie (wyznaczenie) trasy i punktów wysokościowych</t>
  </si>
  <si>
    <t>km</t>
  </si>
  <si>
    <t>D-01.02.01b</t>
  </si>
  <si>
    <t>Ochrona istniejących drzew w okresie budowy</t>
  </si>
  <si>
    <t xml:space="preserve">Zabezpieczenie drzew na okres wykonywania robót ziemnych </t>
  </si>
  <si>
    <t>szt.</t>
  </si>
  <si>
    <t>RAZEM ROBOTY PRZYGOTOWAWCZE</t>
  </si>
  <si>
    <t>D-01.02.04</t>
  </si>
  <si>
    <t>ROBOTY ROZBIÓRKOWE</t>
  </si>
  <si>
    <t>Roboty rozbiórkowe</t>
  </si>
  <si>
    <t>Rozbiórka nawierzchni z płyt betonowych 50x50x7 cm</t>
  </si>
  <si>
    <r>
      <t>m</t>
    </r>
    <r>
      <rPr>
        <vertAlign val="superscript"/>
        <sz val="8"/>
        <rFont val="Arial"/>
        <family val="2"/>
      </rPr>
      <t>2</t>
    </r>
  </si>
  <si>
    <t>Ręczna rozbiórka podbudowy z kruszywa stabilizowanego mechanicznie grubości do 15 cm</t>
  </si>
  <si>
    <r>
      <t>m</t>
    </r>
    <r>
      <rPr>
        <vertAlign val="superscript"/>
        <sz val="8"/>
        <rFont val="Arial"/>
        <family val="2"/>
      </rPr>
      <t>3</t>
    </r>
  </si>
  <si>
    <t>Rozbiórka obrzeży o wym. 8x30 cm wraz z ławą betonową</t>
  </si>
  <si>
    <t>m</t>
  </si>
  <si>
    <t>Rozbiórka krawężników betonowych 20x30 cm na podsypce cementowo-piaskowej wraz z ławą betonową</t>
  </si>
  <si>
    <t>Wywiezienie gruzu z terenu rozbiórki wraz z utylizacją</t>
  </si>
  <si>
    <t>RAZEM ROBOTY ROZBIÓRKOWE</t>
  </si>
  <si>
    <t>D-02.01.01</t>
  </si>
  <si>
    <t>ROBOTY ZIEMNE</t>
  </si>
  <si>
    <t>Wykonanie wykopów w gruntach nieskalistych</t>
  </si>
  <si>
    <t>Wykonanie wykopów w gruntach nieskalistych wraz z zagęszczeniem koryta</t>
  </si>
  <si>
    <t>wycena indywidualna</t>
  </si>
  <si>
    <t xml:space="preserve">Usunięcie karp </t>
  </si>
  <si>
    <t>RAZEM ROBOTY ZIEMNE</t>
  </si>
  <si>
    <t>PODBUDOWY</t>
  </si>
  <si>
    <t>D-05.01.01</t>
  </si>
  <si>
    <t>Warstwa separacyjna z geowłókniny</t>
  </si>
  <si>
    <t>Podbudowa z mieszanki niezwiązanej z kruszywem 12/31,5 mm</t>
  </si>
  <si>
    <t>Warstwa podbudowy z mieszanki niezwiązanej z kruszywem 12/31,5 mm gr. 15 cm</t>
  </si>
  <si>
    <t>Podbudowa z tłucznia kamienniego 31,5/63 mm</t>
  </si>
  <si>
    <t>Warstwa podbudowy z mieszanki niezwiązanej z kruszywem 31,5/63 mm gr. 20 cm</t>
  </si>
  <si>
    <t>RAZEM PODBUDOWY</t>
  </si>
  <si>
    <t>NAWIERZCHNIE</t>
  </si>
  <si>
    <t>Nawierzchnia z ekokraty</t>
  </si>
  <si>
    <t>Nawierzchnia z ekokraty PE/PP o gr. 4 cm z wypełnieniem żwirem 8/16 mm na podsypce piaskowej o gr. 2 cm</t>
  </si>
  <si>
    <t>Roboty brukarskie</t>
  </si>
  <si>
    <t>D-08.01.01</t>
  </si>
  <si>
    <t>Ułożenie krawężnika betonowego 20x30 cm na ławie z bet. klasy C12/15</t>
  </si>
  <si>
    <t>Uszczelnienie masą asfaltową zalewową przy krawężnikach 20x30 cm</t>
  </si>
  <si>
    <t>Ułożenie krawężnika betonowego 15x30 cm na ławie z bet. klasy C12/15</t>
  </si>
  <si>
    <t>D-08.03.01</t>
  </si>
  <si>
    <t>Ułożenie obrzeża betonowego 8x30 cm na ławie z bet. klasy C12/15</t>
  </si>
  <si>
    <t>Regulacja studni</t>
  </si>
  <si>
    <t>RAZEM NAWIERZCHNIE</t>
  </si>
  <si>
    <t>D-09.01.01</t>
  </si>
  <si>
    <t>ZIELEŃ PRZYDROŻNA</t>
  </si>
  <si>
    <t>Zakładanie trawników</t>
  </si>
  <si>
    <t>Wykonanie trawników</t>
  </si>
  <si>
    <t>RAZEM ZIELEŃ PRZYDROŻNA</t>
  </si>
  <si>
    <t>RAZEM BRANŻA DROGOWA</t>
  </si>
  <si>
    <t>INNE ROBOTY</t>
  </si>
  <si>
    <t>Koszty ogólne budowy</t>
  </si>
  <si>
    <t>Koszty związane z zarządzaniem robotami/pracami oraz koordynacją (w tym opłaty administracyjne), utrzymaniem m.in. zaplecza socjalnego i świadczeniami na rzecz pracowników, utrzymaniem terenu i zaplecza prowadzonych robót/prac, ochroną i zabezpieczeniem terenu robót/prac, oznakowaniem na czas robót itp.</t>
  </si>
  <si>
    <t>kpl.</t>
  </si>
  <si>
    <t>Dokumentacja powykonawcza</t>
  </si>
  <si>
    <t>Opracowanie dokumentacji powykonawczej w tym geodezyjnej inwentaryzacji powykonawczej zgodnie z zapisami OPZ.</t>
  </si>
  <si>
    <t>RAZEM INNE ROBOTY</t>
  </si>
  <si>
    <t>CENA RAZEM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</si>
</sst>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"/>
    <numFmt numFmtId="165" formatCode="_ * #,##0_ ;_ * \-#,##0_ ;_ * &quot;-&quot;_ ;_ @_ "/>
    <numFmt numFmtId="166" formatCode="_ * #,##0.00_ ;_ * \-#,##0.00_ ;_ * &quot;-&quot;??_ ;_ @_ "/>
    <numFmt numFmtId="167" formatCode="_-&quot;L&quot;* #,##0_-;\-&quot;L&quot;* #,##0_-;_-&quot;L&quot;* &quot;-&quot;_-;_-@_-"/>
    <numFmt numFmtId="168" formatCode="_-&quot;L&quot;* #,##0.00_-;\-&quot;L&quot;* #,##0.00_-;_-&quot;L&quot;* &quot;-&quot;??_-;_-@_-"/>
    <numFmt numFmtId="169" formatCode="&quot;$&quot;____######0_);[Red]\(&quot;$&quot;____#####0\)"/>
  </numFmts>
  <fonts count="18" x14ac:knownFonts="1">
    <font>
      <sz val="10"/>
      <name val="Arial CE"/>
      <charset val="238"/>
    </font>
    <font>
      <sz val="10"/>
      <name val="Helv"/>
      <charset val="238"/>
    </font>
    <font>
      <sz val="10"/>
      <name val="Helv"/>
    </font>
    <font>
      <sz val="10"/>
      <name val="Arial"/>
      <family val="2"/>
      <charset val="238"/>
    </font>
    <font>
      <sz val="8"/>
      <name val="Arial CE"/>
      <charset val="238"/>
    </font>
    <font>
      <sz val="10"/>
      <name val="Arial"/>
      <family val="2"/>
      <charset val="238"/>
    </font>
    <font>
      <sz val="8"/>
      <name val="Arial"/>
      <family val="2"/>
    </font>
    <font>
      <sz val="10"/>
      <name val="Times New Roman CE"/>
      <charset val="238"/>
    </font>
    <font>
      <sz val="12"/>
      <name val="Helv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vertAlign val="superscript"/>
      <sz val="8"/>
      <name val="Arial"/>
      <family val="2"/>
    </font>
    <font>
      <b/>
      <sz val="8"/>
      <color indexed="10"/>
      <name val="Arial"/>
      <family val="2"/>
    </font>
    <font>
      <sz val="8"/>
      <color indexed="10"/>
      <name val="Arial"/>
      <family val="2"/>
    </font>
    <font>
      <sz val="8"/>
      <name val="Arial"/>
      <family val="2"/>
      <charset val="238"/>
    </font>
    <font>
      <sz val="10"/>
      <name val="Calibri"/>
      <family val="2"/>
      <charset val="238"/>
    </font>
    <font>
      <b/>
      <sz val="10"/>
      <name val="Arial"/>
      <family val="2"/>
    </font>
    <font>
      <b/>
      <sz val="10"/>
      <name val="Tahoma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</borders>
  <cellStyleXfs count="16">
    <xf numFmtId="0" fontId="0" fillId="0" borderId="0"/>
    <xf numFmtId="0" fontId="1" fillId="0" borderId="0"/>
    <xf numFmtId="0" fontId="2" fillId="0" borderId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169" fontId="7" fillId="0" borderId="0"/>
    <xf numFmtId="37" fontId="8" fillId="0" borderId="0"/>
    <xf numFmtId="0" fontId="1" fillId="0" borderId="0"/>
    <xf numFmtId="0" fontId="9" fillId="0" borderId="0"/>
    <xf numFmtId="0" fontId="3" fillId="0" borderId="0"/>
    <xf numFmtId="10" fontId="5" fillId="0" borderId="0" applyFont="0" applyFill="0" applyBorder="0" applyAlignment="0" applyProtection="0"/>
    <xf numFmtId="0" fontId="1" fillId="0" borderId="0"/>
  </cellStyleXfs>
  <cellXfs count="126">
    <xf numFmtId="0" fontId="0" fillId="0" borderId="0" xfId="0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13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0" fillId="2" borderId="6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 wrapText="1"/>
    </xf>
    <xf numFmtId="4" fontId="14" fillId="0" borderId="0" xfId="0" applyNumberFormat="1" applyFont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 wrapText="1"/>
    </xf>
    <xf numFmtId="0" fontId="10" fillId="2" borderId="5" xfId="0" applyFont="1" applyFill="1" applyBorder="1" applyAlignment="1" applyProtection="1">
      <alignment horizontal="center" vertical="center" wrapText="1"/>
      <protection locked="0"/>
    </xf>
    <xf numFmtId="49" fontId="10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16" xfId="0" applyFont="1" applyFill="1" applyBorder="1" applyAlignment="1" applyProtection="1">
      <alignment horizontal="center" vertical="center" wrapText="1"/>
      <protection locked="0"/>
    </xf>
    <xf numFmtId="3" fontId="6" fillId="2" borderId="11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vertical="center" wrapText="1"/>
    </xf>
    <xf numFmtId="164" fontId="10" fillId="2" borderId="11" xfId="0" applyNumberFormat="1" applyFont="1" applyFill="1" applyBorder="1" applyAlignment="1">
      <alignment horizontal="center" vertical="center" wrapText="1"/>
    </xf>
    <xf numFmtId="0" fontId="10" fillId="5" borderId="17" xfId="0" applyFont="1" applyFill="1" applyBorder="1" applyAlignment="1">
      <alignment horizontal="center" vertical="center" wrapText="1"/>
    </xf>
    <xf numFmtId="0" fontId="10" fillId="5" borderId="16" xfId="0" applyFont="1" applyFill="1" applyBorder="1" applyAlignment="1">
      <alignment vertical="center" wrapText="1"/>
    </xf>
    <xf numFmtId="0" fontId="10" fillId="5" borderId="16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4" fontId="10" fillId="5" borderId="16" xfId="0" applyNumberFormat="1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vertical="center" wrapText="1"/>
    </xf>
    <xf numFmtId="0" fontId="6" fillId="4" borderId="6" xfId="0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4" fontId="10" fillId="5" borderId="2" xfId="0" applyNumberFormat="1" applyFont="1" applyFill="1" applyBorder="1" applyAlignment="1">
      <alignment horizontal="center" vertical="center" wrapText="1"/>
    </xf>
    <xf numFmtId="0" fontId="10" fillId="5" borderId="17" xfId="0" applyFont="1" applyFill="1" applyBorder="1" applyAlignment="1">
      <alignment vertical="center" wrapText="1"/>
    </xf>
    <xf numFmtId="4" fontId="10" fillId="5" borderId="17" xfId="0" applyNumberFormat="1" applyFont="1" applyFill="1" applyBorder="1" applyAlignment="1">
      <alignment horizontal="center" vertical="center" wrapText="1"/>
    </xf>
    <xf numFmtId="0" fontId="10" fillId="5" borderId="19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10" fillId="5" borderId="20" xfId="0" applyFont="1" applyFill="1" applyBorder="1" applyAlignment="1">
      <alignment horizontal="center" vertical="center" wrapText="1"/>
    </xf>
    <xf numFmtId="0" fontId="10" fillId="5" borderId="19" xfId="0" applyFont="1" applyFill="1" applyBorder="1" applyAlignment="1">
      <alignment vertical="center" wrapText="1"/>
    </xf>
    <xf numFmtId="4" fontId="10" fillId="5" borderId="19" xfId="0" applyNumberFormat="1" applyFont="1" applyFill="1" applyBorder="1" applyAlignment="1">
      <alignment horizontal="center" vertical="center" wrapText="1"/>
    </xf>
    <xf numFmtId="0" fontId="10" fillId="4" borderId="21" xfId="0" applyFont="1" applyFill="1" applyBorder="1" applyAlignment="1">
      <alignment horizontal="center" vertical="center" wrapText="1"/>
    </xf>
    <xf numFmtId="0" fontId="10" fillId="2" borderId="19" xfId="0" applyFont="1" applyFill="1" applyBorder="1" applyAlignment="1">
      <alignment horizontal="center" vertical="center" wrapText="1"/>
    </xf>
    <xf numFmtId="0" fontId="10" fillId="2" borderId="19" xfId="0" applyFont="1" applyFill="1" applyBorder="1" applyAlignment="1">
      <alignment vertical="center" wrapText="1"/>
    </xf>
    <xf numFmtId="0" fontId="6" fillId="2" borderId="19" xfId="0" applyFont="1" applyFill="1" applyBorder="1" applyAlignment="1">
      <alignment horizontal="center" vertical="center" wrapText="1"/>
    </xf>
    <xf numFmtId="4" fontId="6" fillId="2" borderId="19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64" fontId="10" fillId="2" borderId="22" xfId="0" applyNumberFormat="1" applyFont="1" applyFill="1" applyBorder="1" applyAlignment="1" applyProtection="1">
      <alignment horizontal="center" vertical="center" wrapText="1"/>
      <protection locked="0"/>
    </xf>
    <xf numFmtId="4" fontId="6" fillId="0" borderId="11" xfId="0" applyNumberFormat="1" applyFont="1" applyBorder="1" applyAlignment="1">
      <alignment horizontal="center" vertical="center" wrapText="1"/>
    </xf>
    <xf numFmtId="4" fontId="10" fillId="5" borderId="22" xfId="0" applyNumberFormat="1" applyFont="1" applyFill="1" applyBorder="1" applyAlignment="1">
      <alignment horizontal="center" vertical="center" wrapText="1"/>
    </xf>
    <xf numFmtId="4" fontId="6" fillId="2" borderId="11" xfId="0" applyNumberFormat="1" applyFont="1" applyFill="1" applyBorder="1" applyAlignment="1">
      <alignment horizontal="center" vertical="center" wrapText="1"/>
    </xf>
    <xf numFmtId="4" fontId="6" fillId="0" borderId="25" xfId="0" applyNumberFormat="1" applyFont="1" applyBorder="1" applyAlignment="1">
      <alignment horizontal="center" vertical="center" wrapText="1"/>
    </xf>
    <xf numFmtId="4" fontId="6" fillId="0" borderId="26" xfId="0" applyNumberFormat="1" applyFont="1" applyBorder="1" applyAlignment="1">
      <alignment horizontal="center" vertical="center" wrapText="1"/>
    </xf>
    <xf numFmtId="4" fontId="10" fillId="5" borderId="11" xfId="0" applyNumberFormat="1" applyFont="1" applyFill="1" applyBorder="1" applyAlignment="1">
      <alignment horizontal="center" vertical="center" wrapText="1"/>
    </xf>
    <xf numFmtId="4" fontId="10" fillId="5" borderId="23" xfId="0" applyNumberFormat="1" applyFont="1" applyFill="1" applyBorder="1" applyAlignment="1">
      <alignment horizontal="center" vertical="center" wrapText="1"/>
    </xf>
    <xf numFmtId="4" fontId="6" fillId="0" borderId="27" xfId="0" applyNumberFormat="1" applyFont="1" applyBorder="1" applyAlignment="1">
      <alignment horizontal="center" vertical="center" wrapText="1"/>
    </xf>
    <xf numFmtId="4" fontId="10" fillId="5" borderId="24" xfId="0" applyNumberFormat="1" applyFont="1" applyFill="1" applyBorder="1" applyAlignment="1">
      <alignment horizontal="center" vertical="center" wrapText="1"/>
    </xf>
    <xf numFmtId="4" fontId="6" fillId="2" borderId="24" xfId="0" applyNumberFormat="1" applyFont="1" applyFill="1" applyBorder="1" applyAlignment="1">
      <alignment horizontal="center" vertical="center" wrapText="1"/>
    </xf>
    <xf numFmtId="4" fontId="10" fillId="2" borderId="16" xfId="0" applyNumberFormat="1" applyFont="1" applyFill="1" applyBorder="1" applyAlignment="1" applyProtection="1">
      <alignment horizontal="center" vertical="center" wrapText="1"/>
      <protection locked="0"/>
    </xf>
    <xf numFmtId="4" fontId="10" fillId="2" borderId="2" xfId="0" applyNumberFormat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4" fontId="6" fillId="0" borderId="16" xfId="0" applyNumberFormat="1" applyFont="1" applyBorder="1" applyAlignment="1">
      <alignment horizontal="center" vertical="center" wrapText="1"/>
    </xf>
    <xf numFmtId="4" fontId="6" fillId="0" borderId="22" xfId="0" applyNumberFormat="1" applyFont="1" applyBorder="1" applyAlignment="1">
      <alignment horizontal="center" vertical="center" wrapText="1"/>
    </xf>
    <xf numFmtId="1" fontId="6" fillId="2" borderId="2" xfId="0" applyNumberFormat="1" applyFont="1" applyFill="1" applyBorder="1" applyAlignment="1">
      <alignment horizontal="center" vertical="center" wrapText="1"/>
    </xf>
    <xf numFmtId="4" fontId="10" fillId="4" borderId="11" xfId="0" applyNumberFormat="1" applyFont="1" applyFill="1" applyBorder="1" applyAlignment="1">
      <alignment horizontal="center" vertical="center" wrapText="1"/>
    </xf>
    <xf numFmtId="4" fontId="10" fillId="6" borderId="11" xfId="0" applyNumberFormat="1" applyFont="1" applyFill="1" applyBorder="1" applyAlignment="1">
      <alignment horizontal="center" vertical="center" wrapText="1"/>
    </xf>
    <xf numFmtId="0" fontId="10" fillId="5" borderId="28" xfId="0" applyFont="1" applyFill="1" applyBorder="1" applyAlignment="1">
      <alignment horizontal="center" vertical="center" wrapText="1"/>
    </xf>
    <xf numFmtId="0" fontId="10" fillId="5" borderId="29" xfId="0" applyFont="1" applyFill="1" applyBorder="1" applyAlignment="1">
      <alignment vertical="center" wrapText="1"/>
    </xf>
    <xf numFmtId="0" fontId="14" fillId="0" borderId="3" xfId="0" applyFont="1" applyBorder="1" applyAlignment="1">
      <alignment horizontal="center" vertical="center" wrapText="1"/>
    </xf>
    <xf numFmtId="4" fontId="10" fillId="4" borderId="24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5" borderId="18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14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31" xfId="0" applyFont="1" applyBorder="1" applyAlignment="1">
      <alignment vertical="center" wrapText="1"/>
    </xf>
    <xf numFmtId="0" fontId="6" fillId="0" borderId="31" xfId="0" applyFont="1" applyBorder="1" applyAlignment="1">
      <alignment horizontal="center" vertical="center" wrapText="1"/>
    </xf>
    <xf numFmtId="4" fontId="6" fillId="0" borderId="31" xfId="0" applyNumberFormat="1" applyFont="1" applyBorder="1" applyAlignment="1">
      <alignment horizontal="center" vertical="center" wrapText="1"/>
    </xf>
    <xf numFmtId="4" fontId="6" fillId="0" borderId="32" xfId="0" applyNumberFormat="1" applyFont="1" applyBorder="1" applyAlignment="1">
      <alignment horizontal="center" vertical="center" wrapText="1"/>
    </xf>
    <xf numFmtId="0" fontId="6" fillId="0" borderId="33" xfId="0" applyFont="1" applyBorder="1" applyAlignment="1">
      <alignment vertical="center" wrapText="1"/>
    </xf>
    <xf numFmtId="0" fontId="6" fillId="0" borderId="33" xfId="0" applyFont="1" applyBorder="1" applyAlignment="1">
      <alignment horizontal="center" vertical="center" wrapText="1"/>
    </xf>
    <xf numFmtId="4" fontId="6" fillId="0" borderId="33" xfId="0" applyNumberFormat="1" applyFont="1" applyBorder="1" applyAlignment="1">
      <alignment horizontal="center" vertical="center" wrapText="1"/>
    </xf>
    <xf numFmtId="4" fontId="6" fillId="0" borderId="34" xfId="0" applyNumberFormat="1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10" fillId="4" borderId="9" xfId="0" applyFont="1" applyFill="1" applyBorder="1" applyAlignment="1">
      <alignment horizontal="right" vertical="center" wrapText="1"/>
    </xf>
    <xf numFmtId="0" fontId="10" fillId="4" borderId="10" xfId="0" applyFont="1" applyFill="1" applyBorder="1" applyAlignment="1">
      <alignment horizontal="right" vertical="center" wrapText="1"/>
    </xf>
    <xf numFmtId="0" fontId="10" fillId="4" borderId="15" xfId="0" applyFont="1" applyFill="1" applyBorder="1" applyAlignment="1">
      <alignment horizontal="right" vertical="center" wrapText="1"/>
    </xf>
    <xf numFmtId="0" fontId="10" fillId="6" borderId="9" xfId="0" applyFont="1" applyFill="1" applyBorder="1" applyAlignment="1">
      <alignment horizontal="right" vertical="center" wrapText="1"/>
    </xf>
    <xf numFmtId="0" fontId="10" fillId="6" borderId="10" xfId="0" applyFont="1" applyFill="1" applyBorder="1" applyAlignment="1">
      <alignment horizontal="right" vertical="center" wrapText="1"/>
    </xf>
    <xf numFmtId="0" fontId="10" fillId="6" borderId="15" xfId="0" applyFont="1" applyFill="1" applyBorder="1" applyAlignment="1">
      <alignment horizontal="right" vertical="center" wrapText="1"/>
    </xf>
    <xf numFmtId="0" fontId="6" fillId="0" borderId="0" xfId="0" applyFont="1" applyAlignment="1">
      <alignment horizontal="center" vertical="center"/>
    </xf>
    <xf numFmtId="0" fontId="10" fillId="4" borderId="14" xfId="0" applyFont="1" applyFill="1" applyBorder="1" applyAlignment="1">
      <alignment horizontal="right" vertical="center"/>
    </xf>
    <xf numFmtId="0" fontId="10" fillId="4" borderId="12" xfId="0" applyFont="1" applyFill="1" applyBorder="1" applyAlignment="1">
      <alignment horizontal="right" vertical="center"/>
    </xf>
    <xf numFmtId="0" fontId="10" fillId="4" borderId="30" xfId="0" applyFont="1" applyFill="1" applyBorder="1" applyAlignment="1">
      <alignment horizontal="right" vertical="center"/>
    </xf>
    <xf numFmtId="0" fontId="10" fillId="4" borderId="12" xfId="0" applyFont="1" applyFill="1" applyBorder="1" applyAlignment="1">
      <alignment horizontal="right" vertical="center" wrapText="1"/>
    </xf>
    <xf numFmtId="0" fontId="10" fillId="4" borderId="30" xfId="0" applyFont="1" applyFill="1" applyBorder="1" applyAlignment="1">
      <alignment horizontal="right" vertical="center" wrapText="1"/>
    </xf>
    <xf numFmtId="0" fontId="10" fillId="4" borderId="14" xfId="0" applyFont="1" applyFill="1" applyBorder="1" applyAlignment="1">
      <alignment horizontal="right" vertical="center" wrapText="1"/>
    </xf>
    <xf numFmtId="49" fontId="10" fillId="6" borderId="9" xfId="0" applyNumberFormat="1" applyFont="1" applyFill="1" applyBorder="1" applyAlignment="1">
      <alignment horizontal="center" vertical="center" wrapText="1"/>
    </xf>
    <xf numFmtId="49" fontId="10" fillId="6" borderId="10" xfId="0" applyNumberFormat="1" applyFont="1" applyFill="1" applyBorder="1" applyAlignment="1">
      <alignment horizontal="center" vertical="center" wrapText="1"/>
    </xf>
    <xf numFmtId="49" fontId="10" fillId="6" borderId="13" xfId="0" applyNumberFormat="1" applyFont="1" applyFill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</cellXfs>
  <cellStyles count="16">
    <cellStyle name="_PERSONAL" xfId="1" xr:uid="{00000000-0005-0000-0000-000000000000}"/>
    <cellStyle name="_PERSONAL_1" xfId="2" xr:uid="{00000000-0005-0000-0000-000001000000}"/>
    <cellStyle name="Comma [0]_A" xfId="3" xr:uid="{00000000-0005-0000-0000-000002000000}"/>
    <cellStyle name="Comma_A" xfId="4" xr:uid="{00000000-0005-0000-0000-000003000000}"/>
    <cellStyle name="Currency [0]_A" xfId="5" xr:uid="{00000000-0005-0000-0000-000004000000}"/>
    <cellStyle name="Currency_A" xfId="6" xr:uid="{00000000-0005-0000-0000-000005000000}"/>
    <cellStyle name="Grey" xfId="7" xr:uid="{00000000-0005-0000-0000-000006000000}"/>
    <cellStyle name="Input [yellow]" xfId="8" xr:uid="{00000000-0005-0000-0000-000007000000}"/>
    <cellStyle name="Normal - Style1" xfId="9" xr:uid="{00000000-0005-0000-0000-000008000000}"/>
    <cellStyle name="Normal_A" xfId="10" xr:uid="{00000000-0005-0000-0000-000009000000}"/>
    <cellStyle name="normální_laroux" xfId="11" xr:uid="{00000000-0005-0000-0000-00000A000000}"/>
    <cellStyle name="Normalny" xfId="0" builtinId="0"/>
    <cellStyle name="Normalny 2" xfId="12" xr:uid="{00000000-0005-0000-0000-00000C000000}"/>
    <cellStyle name="Normalny 3" xfId="13" xr:uid="{00000000-0005-0000-0000-00000D000000}"/>
    <cellStyle name="Percent [2]" xfId="14" xr:uid="{00000000-0005-0000-0000-00000E000000}"/>
    <cellStyle name="Styl 1" xfId="15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42</xdr:row>
      <xdr:rowOff>0</xdr:rowOff>
    </xdr:from>
    <xdr:to>
      <xdr:col>2</xdr:col>
      <xdr:colOff>2705100</xdr:colOff>
      <xdr:row>42</xdr:row>
      <xdr:rowOff>0</xdr:rowOff>
    </xdr:to>
    <xdr:sp macro="" textlink="">
      <xdr:nvSpPr>
        <xdr:cNvPr id="3" name="Line 14">
          <a:extLst>
            <a:ext uri="{FF2B5EF4-FFF2-40B4-BE49-F238E27FC236}">
              <a16:creationId xmlns:a16="http://schemas.microsoft.com/office/drawing/2014/main" id="{E6FEA208-5CCE-49DB-9BB0-069F1967E7B3}"/>
            </a:ext>
          </a:extLst>
        </xdr:cNvPr>
        <xdr:cNvSpPr>
          <a:spLocks noChangeShapeType="1"/>
        </xdr:cNvSpPr>
      </xdr:nvSpPr>
      <xdr:spPr bwMode="auto">
        <a:xfrm>
          <a:off x="962025" y="10982325"/>
          <a:ext cx="27051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pl-PL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6</xdr:col>
      <xdr:colOff>645716</xdr:colOff>
      <xdr:row>1</xdr:row>
      <xdr:rowOff>1013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4BB0E03F-9637-44EA-8768-52D6496B2B7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374" b="705"/>
        <a:stretch/>
      </xdr:blipFill>
      <xdr:spPr bwMode="auto">
        <a:xfrm>
          <a:off x="0" y="0"/>
          <a:ext cx="9236075" cy="1298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2363993</xdr:colOff>
      <xdr:row>0</xdr:row>
      <xdr:rowOff>512142</xdr:rowOff>
    </xdr:from>
    <xdr:to>
      <xdr:col>3</xdr:col>
      <xdr:colOff>288338</xdr:colOff>
      <xdr:row>0</xdr:row>
      <xdr:rowOff>914513</xdr:rowOff>
    </xdr:to>
    <xdr:pic>
      <xdr:nvPicPr>
        <xdr:cNvPr id="7" name="Obraz 6">
          <a:extLst>
            <a:ext uri="{FF2B5EF4-FFF2-40B4-BE49-F238E27FC236}">
              <a16:creationId xmlns:a16="http://schemas.microsoft.com/office/drawing/2014/main" id="{9D32B0EC-6117-9AE4-4E7B-B498831DC9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3993" y="512142"/>
          <a:ext cx="3310415" cy="4023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4"/>
  <sheetViews>
    <sheetView tabSelected="1" topLeftCell="A33" zoomScaleNormal="100" workbookViewId="0">
      <selection activeCell="G19" sqref="G19"/>
    </sheetView>
  </sheetViews>
  <sheetFormatPr defaultColWidth="9.140625" defaultRowHeight="11.25" x14ac:dyDescent="0.2"/>
  <cols>
    <col min="1" max="1" width="3.7109375" style="1" customWidth="1"/>
    <col min="2" max="2" width="15.140625" style="1" customWidth="1"/>
    <col min="3" max="3" width="80.7109375" style="2" customWidth="1"/>
    <col min="4" max="4" width="9.7109375" style="1" customWidth="1"/>
    <col min="5" max="5" width="9.7109375" style="24" customWidth="1"/>
    <col min="6" max="6" width="9.7109375" style="1" customWidth="1"/>
    <col min="7" max="7" width="9.7109375" style="3" customWidth="1"/>
    <col min="8" max="8" width="5.28515625" style="2" customWidth="1"/>
    <col min="9" max="9" width="14.140625" style="2" customWidth="1"/>
    <col min="10" max="16384" width="9.140625" style="2"/>
  </cols>
  <sheetData>
    <row r="1" spans="1:7" ht="102" customHeight="1" x14ac:dyDescent="0.2">
      <c r="A1" s="114"/>
      <c r="B1" s="114"/>
      <c r="C1" s="114"/>
      <c r="D1" s="114"/>
      <c r="E1" s="114"/>
      <c r="F1" s="114"/>
      <c r="G1" s="114"/>
    </row>
    <row r="2" spans="1:7" ht="30" customHeight="1" thickBot="1" x14ac:dyDescent="0.25">
      <c r="A2" s="124" t="s">
        <v>0</v>
      </c>
      <c r="B2" s="125"/>
      <c r="C2" s="125"/>
      <c r="D2" s="125"/>
      <c r="E2" s="125"/>
      <c r="F2" s="125"/>
      <c r="G2" s="125"/>
    </row>
    <row r="3" spans="1:7" s="4" customFormat="1" ht="15" customHeight="1" thickBot="1" x14ac:dyDescent="0.25">
      <c r="A3" s="25" t="s">
        <v>1</v>
      </c>
      <c r="B3" s="26" t="s">
        <v>2</v>
      </c>
      <c r="C3" s="26" t="s">
        <v>3</v>
      </c>
      <c r="D3" s="27" t="s">
        <v>4</v>
      </c>
      <c r="E3" s="70" t="s">
        <v>5</v>
      </c>
      <c r="F3" s="27" t="s">
        <v>6</v>
      </c>
      <c r="G3" s="59" t="s">
        <v>7</v>
      </c>
    </row>
    <row r="4" spans="1:7" ht="15" customHeight="1" thickBot="1" x14ac:dyDescent="0.25">
      <c r="A4" s="12">
        <v>1</v>
      </c>
      <c r="B4" s="11">
        <v>2</v>
      </c>
      <c r="C4" s="11">
        <v>3</v>
      </c>
      <c r="D4" s="11">
        <v>4</v>
      </c>
      <c r="E4" s="76">
        <v>5</v>
      </c>
      <c r="F4" s="11">
        <v>6</v>
      </c>
      <c r="G4" s="28">
        <v>7</v>
      </c>
    </row>
    <row r="5" spans="1:7" ht="15" customHeight="1" thickBot="1" x14ac:dyDescent="0.25">
      <c r="A5" s="121" t="s">
        <v>8</v>
      </c>
      <c r="B5" s="122"/>
      <c r="C5" s="122"/>
      <c r="D5" s="122"/>
      <c r="E5" s="122"/>
      <c r="F5" s="122"/>
      <c r="G5" s="123"/>
    </row>
    <row r="6" spans="1:7" ht="15" customHeight="1" thickBot="1" x14ac:dyDescent="0.25">
      <c r="A6" s="9"/>
      <c r="B6" s="10"/>
      <c r="C6" s="29" t="s">
        <v>9</v>
      </c>
      <c r="D6" s="10"/>
      <c r="E6" s="71"/>
      <c r="F6" s="10"/>
      <c r="G6" s="30"/>
    </row>
    <row r="7" spans="1:7" s="5" customFormat="1" ht="15" customHeight="1" thickBot="1" x14ac:dyDescent="0.25">
      <c r="A7" s="22"/>
      <c r="B7" s="31" t="s">
        <v>10</v>
      </c>
      <c r="C7" s="32" t="s">
        <v>11</v>
      </c>
      <c r="D7" s="33"/>
      <c r="E7" s="36"/>
      <c r="F7" s="33"/>
      <c r="G7" s="61"/>
    </row>
    <row r="8" spans="1:7" s="6" customFormat="1" ht="12" thickBot="1" x14ac:dyDescent="0.25">
      <c r="A8" s="72">
        <v>1</v>
      </c>
      <c r="B8" s="73" t="s">
        <v>10</v>
      </c>
      <c r="C8" s="85" t="s">
        <v>11</v>
      </c>
      <c r="D8" s="73" t="s">
        <v>12</v>
      </c>
      <c r="E8" s="74">
        <v>0.27</v>
      </c>
      <c r="F8" s="73"/>
      <c r="G8" s="75">
        <f>ROUND(E8*F8,2)</f>
        <v>0</v>
      </c>
    </row>
    <row r="9" spans="1:7" s="6" customFormat="1" ht="15" customHeight="1" thickBot="1" x14ac:dyDescent="0.25">
      <c r="A9" s="79"/>
      <c r="B9" s="34" t="s">
        <v>13</v>
      </c>
      <c r="C9" s="80" t="s">
        <v>14</v>
      </c>
      <c r="D9" s="33"/>
      <c r="E9" s="36"/>
      <c r="F9" s="33"/>
      <c r="G9" s="61"/>
    </row>
    <row r="10" spans="1:7" s="6" customFormat="1" x14ac:dyDescent="0.2">
      <c r="A10" s="72">
        <v>2</v>
      </c>
      <c r="B10" s="73" t="s">
        <v>13</v>
      </c>
      <c r="C10" s="85" t="s">
        <v>15</v>
      </c>
      <c r="D10" s="73" t="s">
        <v>16</v>
      </c>
      <c r="E10" s="74">
        <v>5</v>
      </c>
      <c r="F10" s="73"/>
      <c r="G10" s="75">
        <f>ROUND(E10*F10,2)</f>
        <v>0</v>
      </c>
    </row>
    <row r="11" spans="1:7" s="6" customFormat="1" ht="15" customHeight="1" thickBot="1" x14ac:dyDescent="0.25">
      <c r="A11" s="108" t="s">
        <v>17</v>
      </c>
      <c r="B11" s="109"/>
      <c r="C11" s="109"/>
      <c r="D11" s="109"/>
      <c r="E11" s="109"/>
      <c r="F11" s="110"/>
      <c r="G11" s="77">
        <f>ROUND(SUM(G7:G10),2)</f>
        <v>0</v>
      </c>
    </row>
    <row r="12" spans="1:7" s="6" customFormat="1" ht="15" customHeight="1" thickBot="1" x14ac:dyDescent="0.25">
      <c r="A12" s="38"/>
      <c r="B12" s="10" t="s">
        <v>18</v>
      </c>
      <c r="C12" s="29" t="s">
        <v>19</v>
      </c>
      <c r="D12" s="11"/>
      <c r="E12" s="39"/>
      <c r="F12" s="11"/>
      <c r="G12" s="62"/>
    </row>
    <row r="13" spans="1:7" s="5" customFormat="1" ht="15" customHeight="1" thickBot="1" x14ac:dyDescent="0.25">
      <c r="A13" s="22"/>
      <c r="B13" s="33" t="s">
        <v>18</v>
      </c>
      <c r="C13" s="32" t="s">
        <v>20</v>
      </c>
      <c r="D13" s="33"/>
      <c r="E13" s="36"/>
      <c r="F13" s="33"/>
      <c r="G13" s="61"/>
    </row>
    <row r="14" spans="1:7" s="6" customFormat="1" ht="15" customHeight="1" x14ac:dyDescent="0.2">
      <c r="A14" s="17">
        <v>3</v>
      </c>
      <c r="B14" s="16" t="s">
        <v>18</v>
      </c>
      <c r="C14" s="86" t="s">
        <v>21</v>
      </c>
      <c r="D14" s="16" t="s">
        <v>22</v>
      </c>
      <c r="E14" s="40">
        <v>274</v>
      </c>
      <c r="F14" s="16"/>
      <c r="G14" s="63">
        <f>ROUND(E14*F14,2)</f>
        <v>0</v>
      </c>
    </row>
    <row r="15" spans="1:7" s="6" customFormat="1" ht="15" customHeight="1" x14ac:dyDescent="0.2">
      <c r="A15" s="18">
        <v>4</v>
      </c>
      <c r="B15" s="15" t="s">
        <v>18</v>
      </c>
      <c r="C15" s="87" t="s">
        <v>23</v>
      </c>
      <c r="D15" s="15" t="s">
        <v>24</v>
      </c>
      <c r="E15" s="47">
        <v>41.1</v>
      </c>
      <c r="F15" s="15"/>
      <c r="G15" s="67">
        <f>ROUND(E15*F15,2)</f>
        <v>0</v>
      </c>
    </row>
    <row r="16" spans="1:7" s="6" customFormat="1" ht="15" customHeight="1" x14ac:dyDescent="0.2">
      <c r="A16" s="97">
        <v>5</v>
      </c>
      <c r="B16" s="15" t="s">
        <v>18</v>
      </c>
      <c r="C16" s="87" t="s">
        <v>25</v>
      </c>
      <c r="D16" s="15" t="s">
        <v>26</v>
      </c>
      <c r="E16" s="47">
        <v>274</v>
      </c>
      <c r="F16" s="15"/>
      <c r="G16" s="67">
        <f>ROUND(E16*F16,2)</f>
        <v>0</v>
      </c>
    </row>
    <row r="17" spans="1:8" s="6" customFormat="1" ht="15" customHeight="1" x14ac:dyDescent="0.2">
      <c r="A17" s="18">
        <v>6</v>
      </c>
      <c r="B17" s="15" t="s">
        <v>18</v>
      </c>
      <c r="C17" s="87" t="s">
        <v>27</v>
      </c>
      <c r="D17" s="15" t="s">
        <v>26</v>
      </c>
      <c r="E17" s="47">
        <v>274</v>
      </c>
      <c r="F17" s="15"/>
      <c r="G17" s="67">
        <f>ROUND(E17*F17,2)</f>
        <v>0</v>
      </c>
    </row>
    <row r="18" spans="1:8" s="6" customFormat="1" ht="12" thickBot="1" x14ac:dyDescent="0.25">
      <c r="A18" s="97">
        <v>7</v>
      </c>
      <c r="B18" s="13" t="s">
        <v>18</v>
      </c>
      <c r="C18" s="88" t="s">
        <v>28</v>
      </c>
      <c r="D18" s="13" t="s">
        <v>24</v>
      </c>
      <c r="E18" s="41">
        <v>83.3</v>
      </c>
      <c r="F18" s="13"/>
      <c r="G18" s="64">
        <f>ROUND(E18*F18,2)</f>
        <v>0</v>
      </c>
    </row>
    <row r="19" spans="1:8" s="6" customFormat="1" ht="15" customHeight="1" thickBot="1" x14ac:dyDescent="0.25">
      <c r="A19" s="115" t="s">
        <v>29</v>
      </c>
      <c r="B19" s="116"/>
      <c r="C19" s="116"/>
      <c r="D19" s="116"/>
      <c r="E19" s="116"/>
      <c r="F19" s="117"/>
      <c r="G19" s="82">
        <f>ROUND(SUM(G14:G18),2)</f>
        <v>0</v>
      </c>
    </row>
    <row r="20" spans="1:8" s="7" customFormat="1" ht="15" customHeight="1" x14ac:dyDescent="0.2">
      <c r="A20" s="38"/>
      <c r="B20" s="10" t="s">
        <v>30</v>
      </c>
      <c r="C20" s="29" t="s">
        <v>31</v>
      </c>
      <c r="D20" s="11"/>
      <c r="E20" s="39"/>
      <c r="F20" s="11"/>
      <c r="G20" s="62"/>
    </row>
    <row r="21" spans="1:8" s="7" customFormat="1" ht="15" customHeight="1" x14ac:dyDescent="0.2">
      <c r="A21" s="19"/>
      <c r="B21" s="33" t="s">
        <v>30</v>
      </c>
      <c r="C21" s="32" t="s">
        <v>32</v>
      </c>
      <c r="D21" s="33"/>
      <c r="E21" s="36"/>
      <c r="F21" s="33"/>
      <c r="G21" s="61"/>
    </row>
    <row r="22" spans="1:8" s="8" customFormat="1" ht="15" customHeight="1" x14ac:dyDescent="0.2">
      <c r="A22" s="106">
        <v>8</v>
      </c>
      <c r="B22" s="99" t="s">
        <v>30</v>
      </c>
      <c r="C22" s="98" t="s">
        <v>33</v>
      </c>
      <c r="D22" s="99" t="s">
        <v>24</v>
      </c>
      <c r="E22" s="100">
        <v>456.5</v>
      </c>
      <c r="F22" s="99"/>
      <c r="G22" s="101">
        <f>ROUND(E22*F22,2)</f>
        <v>0</v>
      </c>
    </row>
    <row r="23" spans="1:8" s="8" customFormat="1" ht="15" customHeight="1" x14ac:dyDescent="0.2">
      <c r="A23" s="107">
        <v>9</v>
      </c>
      <c r="B23" s="103" t="s">
        <v>34</v>
      </c>
      <c r="C23" s="102" t="s">
        <v>35</v>
      </c>
      <c r="D23" s="103" t="s">
        <v>16</v>
      </c>
      <c r="E23" s="104">
        <v>2</v>
      </c>
      <c r="F23" s="103"/>
      <c r="G23" s="105">
        <f>ROUND(E23*F23,2)</f>
        <v>0</v>
      </c>
    </row>
    <row r="24" spans="1:8" s="8" customFormat="1" ht="15" customHeight="1" x14ac:dyDescent="0.2">
      <c r="A24" s="108" t="s">
        <v>36</v>
      </c>
      <c r="B24" s="118"/>
      <c r="C24" s="118"/>
      <c r="D24" s="118"/>
      <c r="E24" s="118"/>
      <c r="F24" s="119"/>
      <c r="G24" s="82">
        <f>ROUND(SUM(G22:G23),2)</f>
        <v>0</v>
      </c>
    </row>
    <row r="25" spans="1:8" s="7" customFormat="1" ht="15" customHeight="1" x14ac:dyDescent="0.2">
      <c r="A25" s="38"/>
      <c r="B25" s="10"/>
      <c r="C25" s="29" t="s">
        <v>37</v>
      </c>
      <c r="D25" s="11"/>
      <c r="E25" s="39"/>
      <c r="F25" s="11"/>
      <c r="G25" s="62"/>
    </row>
    <row r="26" spans="1:8" ht="15" customHeight="1" thickBot="1" x14ac:dyDescent="0.25">
      <c r="A26" s="19"/>
      <c r="B26" s="45" t="s">
        <v>38</v>
      </c>
      <c r="C26" s="46" t="s">
        <v>39</v>
      </c>
      <c r="D26" s="34"/>
      <c r="E26" s="42"/>
      <c r="F26" s="34"/>
      <c r="G26" s="65"/>
    </row>
    <row r="27" spans="1:8" ht="15" customHeight="1" x14ac:dyDescent="0.2">
      <c r="A27" s="17">
        <v>10</v>
      </c>
      <c r="B27" s="16" t="s">
        <v>38</v>
      </c>
      <c r="C27" s="90" t="s">
        <v>39</v>
      </c>
      <c r="D27" s="16" t="s">
        <v>22</v>
      </c>
      <c r="E27" s="40">
        <v>2515.8000000000002</v>
      </c>
      <c r="F27" s="16"/>
      <c r="G27" s="63">
        <f>ROUND(E27*F27,2)</f>
        <v>0</v>
      </c>
    </row>
    <row r="28" spans="1:8" ht="15" customHeight="1" thickBot="1" x14ac:dyDescent="0.25">
      <c r="A28" s="22"/>
      <c r="B28" s="33" t="s">
        <v>38</v>
      </c>
      <c r="C28" s="32" t="s">
        <v>40</v>
      </c>
      <c r="D28" s="33"/>
      <c r="E28" s="36"/>
      <c r="F28" s="33"/>
      <c r="G28" s="61"/>
    </row>
    <row r="29" spans="1:8" x14ac:dyDescent="0.2">
      <c r="A29" s="21">
        <v>11</v>
      </c>
      <c r="B29" s="93" t="s">
        <v>38</v>
      </c>
      <c r="C29" s="94" t="s">
        <v>41</v>
      </c>
      <c r="D29" s="20" t="s">
        <v>22</v>
      </c>
      <c r="E29" s="35">
        <v>1130.8</v>
      </c>
      <c r="F29" s="20"/>
      <c r="G29" s="60">
        <f>ROUND(E29*F29,2)</f>
        <v>0</v>
      </c>
      <c r="H29" s="23"/>
    </row>
    <row r="30" spans="1:8" ht="15" customHeight="1" thickBot="1" x14ac:dyDescent="0.25">
      <c r="A30" s="48"/>
      <c r="B30" s="45" t="s">
        <v>38</v>
      </c>
      <c r="C30" s="49" t="s">
        <v>42</v>
      </c>
      <c r="D30" s="45"/>
      <c r="E30" s="50"/>
      <c r="F30" s="45"/>
      <c r="G30" s="68"/>
    </row>
    <row r="31" spans="1:8" x14ac:dyDescent="0.2">
      <c r="A31" s="21">
        <v>12</v>
      </c>
      <c r="B31" s="20" t="s">
        <v>38</v>
      </c>
      <c r="C31" s="89" t="s">
        <v>43</v>
      </c>
      <c r="D31" s="20" t="s">
        <v>22</v>
      </c>
      <c r="E31" s="35">
        <v>1130.8</v>
      </c>
      <c r="F31" s="20"/>
      <c r="G31" s="60">
        <f>ROUND(E31*F31,2)</f>
        <v>0</v>
      </c>
    </row>
    <row r="32" spans="1:8" s="7" customFormat="1" ht="15" customHeight="1" thickBot="1" x14ac:dyDescent="0.25">
      <c r="A32" s="120" t="s">
        <v>44</v>
      </c>
      <c r="B32" s="118"/>
      <c r="C32" s="118"/>
      <c r="D32" s="118"/>
      <c r="E32" s="118"/>
      <c r="F32" s="119"/>
      <c r="G32" s="82">
        <f>ROUND(SUM(G26:G31),2)</f>
        <v>0</v>
      </c>
    </row>
    <row r="33" spans="1:9" s="7" customFormat="1" ht="15" customHeight="1" thickBot="1" x14ac:dyDescent="0.25">
      <c r="A33" s="51"/>
      <c r="B33" s="52"/>
      <c r="C33" s="53" t="s">
        <v>45</v>
      </c>
      <c r="D33" s="54"/>
      <c r="E33" s="55"/>
      <c r="F33" s="54"/>
      <c r="G33" s="69"/>
    </row>
    <row r="34" spans="1:9" s="7" customFormat="1" ht="15" customHeight="1" thickBot="1" x14ac:dyDescent="0.25">
      <c r="A34" s="22"/>
      <c r="B34" s="33"/>
      <c r="C34" s="32" t="s">
        <v>46</v>
      </c>
      <c r="D34" s="33"/>
      <c r="E34" s="36"/>
      <c r="F34" s="33"/>
      <c r="G34" s="61"/>
    </row>
    <row r="35" spans="1:9" s="7" customFormat="1" ht="15" customHeight="1" x14ac:dyDescent="0.2">
      <c r="A35" s="21">
        <v>13</v>
      </c>
      <c r="B35" s="93" t="s">
        <v>38</v>
      </c>
      <c r="C35" s="94" t="s">
        <v>47</v>
      </c>
      <c r="D35" s="20" t="s">
        <v>22</v>
      </c>
      <c r="E35" s="35">
        <v>1130.8</v>
      </c>
      <c r="F35" s="20"/>
      <c r="G35" s="60">
        <f>ROUND(E35*F35,2)</f>
        <v>0</v>
      </c>
    </row>
    <row r="36" spans="1:9" s="7" customFormat="1" ht="15" customHeight="1" thickBot="1" x14ac:dyDescent="0.25">
      <c r="A36" s="84"/>
      <c r="B36" s="31"/>
      <c r="C36" s="43" t="s">
        <v>48</v>
      </c>
      <c r="D36" s="31"/>
      <c r="E36" s="44"/>
      <c r="F36" s="31"/>
      <c r="G36" s="66"/>
    </row>
    <row r="37" spans="1:9" s="7" customFormat="1" ht="15" customHeight="1" x14ac:dyDescent="0.2">
      <c r="A37" s="17">
        <v>14</v>
      </c>
      <c r="B37" s="81" t="s">
        <v>49</v>
      </c>
      <c r="C37" s="91" t="s">
        <v>50</v>
      </c>
      <c r="D37" s="16" t="s">
        <v>26</v>
      </c>
      <c r="E37" s="40">
        <v>274</v>
      </c>
      <c r="F37" s="16"/>
      <c r="G37" s="63">
        <f>ROUND(E37*F37,2)</f>
        <v>0</v>
      </c>
    </row>
    <row r="38" spans="1:9" s="7" customFormat="1" ht="15" customHeight="1" x14ac:dyDescent="0.2">
      <c r="A38" s="18">
        <v>15</v>
      </c>
      <c r="B38" s="83" t="s">
        <v>49</v>
      </c>
      <c r="C38" s="92" t="s">
        <v>51</v>
      </c>
      <c r="D38" s="15" t="s">
        <v>26</v>
      </c>
      <c r="E38" s="47">
        <v>274</v>
      </c>
      <c r="F38" s="15"/>
      <c r="G38" s="67">
        <f>ROUND(E38*F38,2)</f>
        <v>0</v>
      </c>
    </row>
    <row r="39" spans="1:9" s="7" customFormat="1" ht="15" customHeight="1" x14ac:dyDescent="0.2">
      <c r="A39" s="18">
        <v>16</v>
      </c>
      <c r="B39" s="83" t="s">
        <v>49</v>
      </c>
      <c r="C39" s="92" t="s">
        <v>52</v>
      </c>
      <c r="D39" s="15" t="s">
        <v>26</v>
      </c>
      <c r="E39" s="47">
        <v>263</v>
      </c>
      <c r="F39" s="15"/>
      <c r="G39" s="67">
        <f>ROUND(E39*F39,2)</f>
        <v>0</v>
      </c>
    </row>
    <row r="40" spans="1:9" s="7" customFormat="1" ht="15" customHeight="1" x14ac:dyDescent="0.2">
      <c r="A40" s="18">
        <v>17</v>
      </c>
      <c r="B40" s="83" t="s">
        <v>53</v>
      </c>
      <c r="C40" s="92" t="s">
        <v>54</v>
      </c>
      <c r="D40" s="15" t="s">
        <v>26</v>
      </c>
      <c r="E40" s="47">
        <v>35.5</v>
      </c>
      <c r="F40" s="15"/>
      <c r="G40" s="67">
        <f>ROUND(E40*F40,2)</f>
        <v>0</v>
      </c>
    </row>
    <row r="41" spans="1:9" s="7" customFormat="1" ht="29.25" customHeight="1" x14ac:dyDescent="0.2">
      <c r="A41" s="18">
        <v>18</v>
      </c>
      <c r="B41" s="83" t="s">
        <v>34</v>
      </c>
      <c r="C41" s="92" t="s">
        <v>55</v>
      </c>
      <c r="D41" s="15" t="s">
        <v>16</v>
      </c>
      <c r="E41" s="47">
        <v>6</v>
      </c>
      <c r="F41" s="15"/>
      <c r="G41" s="67">
        <f>ROUND(E41*F41,2)</f>
        <v>0</v>
      </c>
    </row>
    <row r="42" spans="1:9" s="7" customFormat="1" ht="15" customHeight="1" thickBot="1" x14ac:dyDescent="0.25">
      <c r="A42" s="120" t="s">
        <v>56</v>
      </c>
      <c r="B42" s="118"/>
      <c r="C42" s="118"/>
      <c r="D42" s="118"/>
      <c r="E42" s="118"/>
      <c r="F42" s="119"/>
      <c r="G42" s="82">
        <f>ROUND(SUM(G35:G41),2)</f>
        <v>0</v>
      </c>
    </row>
    <row r="43" spans="1:9" s="7" customFormat="1" ht="15" customHeight="1" thickBot="1" x14ac:dyDescent="0.25">
      <c r="A43" s="51"/>
      <c r="B43" s="52" t="s">
        <v>57</v>
      </c>
      <c r="C43" s="53" t="s">
        <v>58</v>
      </c>
      <c r="D43" s="54"/>
      <c r="E43" s="55"/>
      <c r="F43" s="54"/>
      <c r="G43" s="69"/>
    </row>
    <row r="44" spans="1:9" ht="15" customHeight="1" thickBot="1" x14ac:dyDescent="0.25">
      <c r="A44" s="22"/>
      <c r="B44" s="31" t="s">
        <v>57</v>
      </c>
      <c r="C44" s="32" t="s">
        <v>59</v>
      </c>
      <c r="D44" s="33"/>
      <c r="E44" s="36"/>
      <c r="F44" s="33"/>
      <c r="G44" s="61"/>
    </row>
    <row r="45" spans="1:9" ht="15" customHeight="1" x14ac:dyDescent="0.2">
      <c r="A45" s="72">
        <v>19</v>
      </c>
      <c r="B45" s="95" t="s">
        <v>57</v>
      </c>
      <c r="C45" s="96" t="s">
        <v>60</v>
      </c>
      <c r="D45" s="73" t="s">
        <v>22</v>
      </c>
      <c r="E45" s="74">
        <v>316</v>
      </c>
      <c r="F45" s="73"/>
      <c r="G45" s="75">
        <f>ROUND(E45*F45,2)</f>
        <v>0</v>
      </c>
    </row>
    <row r="46" spans="1:9" ht="15" customHeight="1" x14ac:dyDescent="0.2">
      <c r="A46" s="108" t="s">
        <v>61</v>
      </c>
      <c r="B46" s="109"/>
      <c r="C46" s="109"/>
      <c r="D46" s="109"/>
      <c r="E46" s="109"/>
      <c r="F46" s="110"/>
      <c r="G46" s="77">
        <f>ROUND(SUM(G45:G45),2)</f>
        <v>0</v>
      </c>
    </row>
    <row r="47" spans="1:9" ht="15" customHeight="1" x14ac:dyDescent="0.2">
      <c r="A47" s="111" t="s">
        <v>62</v>
      </c>
      <c r="B47" s="112"/>
      <c r="C47" s="112"/>
      <c r="D47" s="112"/>
      <c r="E47" s="112"/>
      <c r="F47" s="113"/>
      <c r="G47" s="78">
        <f>ROUND((G11+G19+G24+G32+G42+G46),2)</f>
        <v>0</v>
      </c>
      <c r="I47" s="14"/>
    </row>
    <row r="48" spans="1:9" ht="12" thickBot="1" x14ac:dyDescent="0.25">
      <c r="A48" s="38"/>
      <c r="B48" s="10"/>
      <c r="C48" s="56" t="s">
        <v>63</v>
      </c>
      <c r="D48" s="11"/>
      <c r="E48" s="39"/>
      <c r="F48" s="11"/>
      <c r="G48" s="62"/>
    </row>
    <row r="49" spans="1:7" ht="12" thickBot="1" x14ac:dyDescent="0.25">
      <c r="A49" s="19"/>
      <c r="B49" s="34"/>
      <c r="C49" s="37" t="s">
        <v>64</v>
      </c>
      <c r="D49" s="34"/>
      <c r="E49" s="42"/>
      <c r="F49" s="34"/>
      <c r="G49" s="65"/>
    </row>
    <row r="50" spans="1:7" ht="34.5" customHeight="1" x14ac:dyDescent="0.2">
      <c r="A50" s="57">
        <v>20</v>
      </c>
      <c r="B50" s="83" t="s">
        <v>34</v>
      </c>
      <c r="C50" s="89" t="s">
        <v>65</v>
      </c>
      <c r="D50" s="58" t="s">
        <v>66</v>
      </c>
      <c r="E50" s="35">
        <v>1</v>
      </c>
      <c r="F50" s="58"/>
      <c r="G50" s="60">
        <f>ROUND(E50*F50,2)</f>
        <v>0</v>
      </c>
    </row>
    <row r="51" spans="1:7" ht="12" thickBot="1" x14ac:dyDescent="0.25">
      <c r="A51" s="19"/>
      <c r="B51" s="34"/>
      <c r="C51" s="37" t="s">
        <v>67</v>
      </c>
      <c r="D51" s="34"/>
      <c r="E51" s="42"/>
      <c r="F51" s="34"/>
      <c r="G51" s="65"/>
    </row>
    <row r="52" spans="1:7" ht="23.25" thickBot="1" x14ac:dyDescent="0.25">
      <c r="A52" s="57">
        <v>21</v>
      </c>
      <c r="B52" s="83" t="s">
        <v>34</v>
      </c>
      <c r="C52" s="89" t="s">
        <v>68</v>
      </c>
      <c r="D52" s="58" t="s">
        <v>66</v>
      </c>
      <c r="E52" s="35">
        <v>1</v>
      </c>
      <c r="F52" s="58"/>
      <c r="G52" s="60">
        <f>ROUND(E52*F52,2)</f>
        <v>0</v>
      </c>
    </row>
    <row r="53" spans="1:7" ht="12" thickBot="1" x14ac:dyDescent="0.25">
      <c r="A53" s="108" t="s">
        <v>69</v>
      </c>
      <c r="B53" s="109"/>
      <c r="C53" s="109"/>
      <c r="D53" s="109"/>
      <c r="E53" s="109"/>
      <c r="F53" s="110"/>
      <c r="G53" s="77">
        <f>ROUND(SUM(G49:G52),2)</f>
        <v>0</v>
      </c>
    </row>
    <row r="54" spans="1:7" ht="12" thickBot="1" x14ac:dyDescent="0.25">
      <c r="A54" s="111" t="s">
        <v>70</v>
      </c>
      <c r="B54" s="112"/>
      <c r="C54" s="112"/>
      <c r="D54" s="112"/>
      <c r="E54" s="112"/>
      <c r="F54" s="113"/>
      <c r="G54" s="78">
        <f>ROUND((G47+G53),2)</f>
        <v>0</v>
      </c>
    </row>
  </sheetData>
  <mergeCells count="12">
    <mergeCell ref="A53:F53"/>
    <mergeCell ref="A47:F47"/>
    <mergeCell ref="A54:F54"/>
    <mergeCell ref="A1:G1"/>
    <mergeCell ref="A19:F19"/>
    <mergeCell ref="A24:F24"/>
    <mergeCell ref="A32:F32"/>
    <mergeCell ref="A46:F46"/>
    <mergeCell ref="A5:G5"/>
    <mergeCell ref="A2:G2"/>
    <mergeCell ref="A11:F11"/>
    <mergeCell ref="A42:F42"/>
  </mergeCells>
  <phoneticPr fontId="4" type="noConversion"/>
  <printOptions horizontalCentered="1"/>
  <pageMargins left="0.6692913385826772" right="0.39370078740157483" top="0.55118110236220474" bottom="0.55118110236220474" header="0" footer="0"/>
  <pageSetup paperSize="9" scale="67" fitToHeight="0" orientation="portrait" horizontalDpi="4294967293" r:id="rId1"/>
  <headerFooter>
    <oddHeader xml:space="preserve">&amp;C
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d58e1bb-caf5-441e-9eaf-c68b75bd87fd">
      <Terms xmlns="http://schemas.microsoft.com/office/infopath/2007/PartnerControls"/>
    </lcf76f155ced4ddcb4097134ff3c332f>
    <TaxCatchAll xmlns="e2df3128-fc0d-4f59-a9ff-49eb203ac4ff" xsi:nil="true"/>
    <Osobaprowadz_x0105_ca xmlns="5d58e1bb-caf5-441e-9eaf-c68b75bd87fd">
      <UserInfo>
        <DisplayName/>
        <AccountId xsi:nil="true"/>
        <AccountType/>
      </UserInfo>
    </Osobaprowadz_x0105_ca>
    <Data_x0020_i_x0020_godzina xmlns="5d58e1bb-caf5-441e-9eaf-c68b75bd87f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13BC10CF5D7AA449FFD03201A81C0FB" ma:contentTypeVersion="21" ma:contentTypeDescription="Utwórz nowy dokument." ma:contentTypeScope="" ma:versionID="1d6104eed378e78e98782dadac07c260">
  <xsd:schema xmlns:xsd="http://www.w3.org/2001/XMLSchema" xmlns:xs="http://www.w3.org/2001/XMLSchema" xmlns:p="http://schemas.microsoft.com/office/2006/metadata/properties" xmlns:ns2="5d58e1bb-caf5-441e-9eaf-c68b75bd87fd" xmlns:ns3="ca1c8563-883c-4036-a925-88bad704af7b" xmlns:ns4="e2df3128-fc0d-4f59-a9ff-49eb203ac4ff" targetNamespace="http://schemas.microsoft.com/office/2006/metadata/properties" ma:root="true" ma:fieldsID="a45202d7c48241143278dace7a526efb" ns2:_="" ns3:_="" ns4:_="">
    <xsd:import namespace="5d58e1bb-caf5-441e-9eaf-c68b75bd87fd"/>
    <xsd:import namespace="ca1c8563-883c-4036-a925-88bad704af7b"/>
    <xsd:import namespace="e2df3128-fc0d-4f59-a9ff-49eb203ac4f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Osobaprowadz_x0105_ca" minOccurs="0"/>
                <xsd:element ref="ns2:MediaServiceDateTaken" minOccurs="0"/>
                <xsd:element ref="ns2:MediaServiceAutoTags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Data_x0020_i_x0020_godzina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58e1bb-caf5-441e-9eaf-c68b75bd87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Osobaprowadz_x0105_ca" ma:index="12" nillable="true" ma:displayName="Osoba prowadząca" ma:format="Dropdown" ma:list="UserInfo" ma:SharePointGroup="0" ma:internalName="Osobaprowadz_x0105_ca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Data_x0020_i_x0020_godzina" ma:index="21" nillable="true" ma:displayName="Data i godzina" ma:format="DateOnly" ma:internalName="Data_x0020_i_x0020_godzina">
      <xsd:simpleType>
        <xsd:restriction base="dms:DateTime"/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Tagi obrazów" ma:readOnly="false" ma:fieldId="{5cf76f15-5ced-4ddc-b409-7134ff3c332f}" ma:taxonomyMulti="true" ma:sspId="6c27b339-0b0c-4baa-acb1-def79bf699c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1c8563-883c-4036-a925-88bad704af7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df3128-fc0d-4f59-a9ff-49eb203ac4ff" elementFormDefault="qualified">
    <xsd:import namespace="http://schemas.microsoft.com/office/2006/documentManagement/types"/>
    <xsd:import namespace="http://schemas.microsoft.com/office/infopath/2007/PartnerControls"/>
    <xsd:element name="TaxCatchAll" ma:index="25" nillable="true" ma:displayName="Taxonomy Catch All Column" ma:hidden="true" ma:list="{ecc849bb-cc54-47ef-abe7-a50a74f50bb0}" ma:internalName="TaxCatchAll" ma:showField="CatchAllData" ma:web="e2df3128-fc0d-4f59-a9ff-49eb203ac4f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D0A3837-741D-4150-BD80-FA7AB3A7D213}">
  <ds:schemaRefs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purl.org/dc/elements/1.1/"/>
    <ds:schemaRef ds:uri="http://www.w3.org/XML/1998/namespace"/>
    <ds:schemaRef ds:uri="5d58e1bb-caf5-441e-9eaf-c68b75bd87fd"/>
    <ds:schemaRef ds:uri="http://schemas.microsoft.com/office/2006/metadata/properties"/>
    <ds:schemaRef ds:uri="e2df3128-fc0d-4f59-a9ff-49eb203ac4ff"/>
    <ds:schemaRef ds:uri="ca1c8563-883c-4036-a925-88bad704af7b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8941EF4-FB32-4DD4-AF73-635BE125BE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58e1bb-caf5-441e-9eaf-c68b75bd87fd"/>
    <ds:schemaRef ds:uri="ca1c8563-883c-4036-a925-88bad704af7b"/>
    <ds:schemaRef ds:uri="e2df3128-fc0d-4f59-a9ff-49eb203ac4f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DD17184-FED8-4D1B-B574-A6AEEF9B5DC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Cz. DROGOWO-TOROWA</vt:lpstr>
      <vt:lpstr>'Cz. DROGOWO-TOROWA'!Obszar_wydruku</vt:lpstr>
      <vt:lpstr>'Cz. DROGOWO-TOROWA'!Tytuły_wydruku</vt:lpstr>
    </vt:vector>
  </TitlesOfParts>
  <Manager/>
  <Company>JacobsGIBB (Polska) Sp. z o.o.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Modernizacja drogi krajowej Nr 50</dc:title>
  <dc:subject>Przedmiary robót</dc:subject>
  <dc:creator>Mariusz Gołąbek</dc:creator>
  <cp:keywords/>
  <dc:description/>
  <cp:lastModifiedBy>Zawadka Dorota</cp:lastModifiedBy>
  <cp:revision/>
  <dcterms:created xsi:type="dcterms:W3CDTF">1998-12-30T09:09:41Z</dcterms:created>
  <dcterms:modified xsi:type="dcterms:W3CDTF">2026-04-23T11:18:44Z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0x010100513BC10CF5D7AA449FFD03201A81C0FB</vt:lpwstr>
  </property>
  <property fmtid="{D5CDD505-2E9C-101B-9397-08002B2CF9AE}" pid="3" name="MediaServiceImageTags">
    <vt:lpwstr/>
  </property>
</Properties>
</file>